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fice033.sharepoint.com/sites/TeamFysiekenGeoIV/Gedeelde documenten/General/aanbesteding beeldmateriaal/2025/perceel pano's en LiDAR/"/>
    </mc:Choice>
  </mc:AlternateContent>
  <xr:revisionPtr revIDLastSave="47" documentId="13_ncr:1_{DC037929-C4A1-4A76-94C3-56AEC18890EA}" xr6:coauthVersionLast="47" xr6:coauthVersionMax="47" xr10:uidLastSave="{427108D1-9CE3-4559-9B77-E36134DA2495}"/>
  <workbookProtection workbookAlgorithmName="SHA-512" workbookHashValue="QeEMPygaUJ0iNNdrmDl2rCFXBVS9RaBiNEXanyG1owvhMoouGNsI9ahEBgIXDyXgkBLGBLxdTb7DiD4y6BsetA==" workbookSaltValue="v+xF7tP2ZqSQs8DZwzkn6w==" workbookSpinCount="100000" lockStructure="1"/>
  <bookViews>
    <workbookView xWindow="-110" yWindow="-110" windowWidth="19420" windowHeight="11500" xr2:uid="{75A97E51-D1D3-4836-99A4-525972133286}"/>
  </bookViews>
  <sheets>
    <sheet name="Brandstoftabe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27" i="1"/>
  <c r="E28" i="1"/>
  <c r="G12" i="1" l="1"/>
  <c r="D29" i="1" l="1"/>
  <c r="F14" i="1"/>
  <c r="C14" i="1" l="1"/>
  <c r="D13" i="1" l="1"/>
  <c r="E29" i="1"/>
  <c r="D8" i="1"/>
  <c r="D7" i="1"/>
  <c r="D10" i="1"/>
  <c r="D9" i="1"/>
  <c r="D12" i="1"/>
  <c r="D11" i="1"/>
  <c r="E9" i="1" l="1"/>
  <c r="D14" i="1"/>
  <c r="E13" i="1"/>
  <c r="G13" i="1" s="1"/>
  <c r="E7" i="1"/>
  <c r="G7" i="1" s="1"/>
  <c r="G9" i="1"/>
  <c r="E11" i="1"/>
  <c r="G11" i="1" s="1"/>
  <c r="E8" i="1"/>
  <c r="G8" i="1" s="1"/>
  <c r="E10" i="1"/>
  <c r="G10" i="1" s="1"/>
  <c r="G14" i="1" l="1"/>
  <c r="G26" i="1" s="1"/>
</calcChain>
</file>

<file path=xl/sharedStrings.xml><?xml version="1.0" encoding="utf-8"?>
<sst xmlns="http://schemas.openxmlformats.org/spreadsheetml/2006/main" count="42" uniqueCount="41">
  <si>
    <r>
      <rPr>
        <b/>
        <sz val="14"/>
        <color theme="1"/>
        <rFont val="Calibri"/>
        <family val="2"/>
        <scheme val="minor"/>
      </rPr>
      <t xml:space="preserve">Tabel 1a: </t>
    </r>
    <r>
      <rPr>
        <sz val="14"/>
        <color theme="1"/>
        <rFont val="Calibri"/>
        <family val="2"/>
        <scheme val="minor"/>
      </rPr>
      <t>Weging per type brandstof</t>
    </r>
  </si>
  <si>
    <r>
      <rPr>
        <b/>
        <sz val="12"/>
        <color theme="1"/>
        <rFont val="Calibri"/>
        <family val="2"/>
        <scheme val="minor"/>
      </rPr>
      <t xml:space="preserve">Tabel 1b: </t>
    </r>
    <r>
      <rPr>
        <sz val="12"/>
        <color theme="1"/>
        <rFont val="Calibri"/>
        <family val="2"/>
        <scheme val="minor"/>
      </rPr>
      <t>Waarderingsfactor per emissierange</t>
    </r>
  </si>
  <si>
    <t>Type brandstof</t>
  </si>
  <si>
    <r>
      <t>CO</t>
    </r>
    <r>
      <rPr>
        <sz val="12"/>
        <color theme="1"/>
        <rFont val="Calibri"/>
        <family val="2"/>
      </rPr>
      <t>₂</t>
    </r>
    <r>
      <rPr>
        <sz val="12"/>
        <color theme="1"/>
        <rFont val="Calibri"/>
        <family val="2"/>
        <scheme val="minor"/>
      </rPr>
      <t>-emissies* (in kg CO</t>
    </r>
    <r>
      <rPr>
        <sz val="12"/>
        <color theme="1"/>
        <rFont val="Calibri"/>
        <family val="2"/>
      </rPr>
      <t>₂</t>
    </r>
    <r>
      <rPr>
        <sz val="12"/>
        <color theme="1"/>
        <rFont val="Calibri"/>
        <family val="2"/>
        <scheme val="minor"/>
      </rPr>
      <t>-eq./km) WtW**</t>
    </r>
  </si>
  <si>
    <t>Relatieve schadelijkheid (dml)</t>
  </si>
  <si>
    <t>Waardering per brandstof*** (dml)</t>
  </si>
  <si>
    <t>Percentage van totale afstand waarop type brandstof is ingezet (in %)</t>
  </si>
  <si>
    <t>Subtotaal gewogen score per brandstof (max. 20)</t>
  </si>
  <si>
    <r>
      <t>Range in kg CO</t>
    </r>
    <r>
      <rPr>
        <sz val="12"/>
        <color theme="1"/>
        <rFont val="Calibri"/>
        <family val="2"/>
      </rPr>
      <t>₂-eq./km)</t>
    </r>
  </si>
  <si>
    <t>Waar-derings-factor</t>
  </si>
  <si>
    <t>Benzine</t>
  </si>
  <si>
    <t xml:space="preserve">&gt; 0,2 </t>
  </si>
  <si>
    <t>Diesel (B7, niet-hybride/hybride)****</t>
  </si>
  <si>
    <t>0,15-  0,2</t>
  </si>
  <si>
    <t>Aardgas/CNG</t>
  </si>
  <si>
    <t>0,05 - 0,15</t>
  </si>
  <si>
    <t>Bio-CNG (groengas)</t>
  </si>
  <si>
    <t>&lt; 0,05</t>
  </si>
  <si>
    <t>Elektrisch (gemiddelde stroommix)</t>
  </si>
  <si>
    <t>Elektrisch/waterstof (groene stroom)*****</t>
  </si>
  <si>
    <t>Waterstof (gemiddelde stroommix)</t>
  </si>
  <si>
    <t>Totaal</t>
  </si>
  <si>
    <t xml:space="preserve">
        Maximum score: 0,2.</t>
  </si>
  <si>
    <r>
      <rPr>
        <b/>
        <sz val="12"/>
        <color theme="1"/>
        <rFont val="Calibri"/>
        <family val="2"/>
        <scheme val="minor"/>
      </rPr>
      <t xml:space="preserve">Tabel 2: </t>
    </r>
    <r>
      <rPr>
        <sz val="12"/>
        <color theme="1"/>
        <rFont val="Calibri"/>
        <family val="2"/>
        <scheme val="minor"/>
      </rPr>
      <t>Weging per type motor (personenvervoer)</t>
    </r>
  </si>
  <si>
    <r>
      <t xml:space="preserve">Type motor
</t>
    </r>
    <r>
      <rPr>
        <sz val="12"/>
        <color theme="1"/>
        <rFont val="Calibri"/>
        <family val="2"/>
        <scheme val="minor"/>
      </rPr>
      <t>(Alleen relevant voor vervoersmiddel 
met verbrandingsmotor)</t>
    </r>
  </si>
  <si>
    <t>Waardering (dml)</t>
  </si>
  <si>
    <t>Percentage van totale afstand waarop type motor wordt ingezet (in %)</t>
  </si>
  <si>
    <t>Subtotaal gewogen score per type motor</t>
  </si>
  <si>
    <t xml:space="preserve">Totaal 
score </t>
  </si>
  <si>
    <t>Euro4 motor</t>
  </si>
  <si>
    <t>Euro5 motor</t>
  </si>
  <si>
    <t>Euro6 motor</t>
  </si>
  <si>
    <t>Ondertekening:</t>
  </si>
  <si>
    <t>Opdrachtnemer</t>
  </si>
  <si>
    <t>Plaats</t>
  </si>
  <si>
    <t>Naam</t>
  </si>
  <si>
    <t>Datum</t>
  </si>
  <si>
    <t>Functie</t>
  </si>
  <si>
    <t>Handtekening</t>
  </si>
  <si>
    <r>
      <t xml:space="preserve">Geef in </t>
    </r>
    <r>
      <rPr>
        <b/>
        <sz val="14"/>
        <color theme="1"/>
        <rFont val="Calibri"/>
        <family val="2"/>
        <scheme val="minor"/>
      </rPr>
      <t>tabel 1a</t>
    </r>
    <r>
      <rPr>
        <sz val="14"/>
        <color theme="1"/>
        <rFont val="Calibri"/>
        <family val="2"/>
        <scheme val="minor"/>
      </rPr>
      <t xml:space="preserve"> met percentages aan welk type brandstof u gebruikt over de totaal afgelegde afstand bij de uitvoering van deze overeenkomst. U dient alleen de percentages in kolom F in te vullen en zodanig dat het totaal op 100% uitkomt.
</t>
    </r>
    <r>
      <rPr>
        <b/>
        <sz val="14"/>
        <color theme="1"/>
        <rFont val="Calibri"/>
        <family val="2"/>
        <scheme val="minor"/>
      </rPr>
      <t xml:space="preserve">Tabel 1b </t>
    </r>
    <r>
      <rPr>
        <sz val="14"/>
        <color theme="1"/>
        <rFont val="Calibri"/>
        <family val="2"/>
        <scheme val="minor"/>
      </rPr>
      <t>is geen invultabel, maar een hulptabel om de waardering per brandstof in kolommen E7 t/m E13 te bepalen.
Geef vervolgens in</t>
    </r>
    <r>
      <rPr>
        <b/>
        <sz val="14"/>
        <color theme="1"/>
        <rFont val="Calibri"/>
        <family val="2"/>
        <scheme val="minor"/>
      </rPr>
      <t xml:space="preserve"> tabel 2</t>
    </r>
    <r>
      <rPr>
        <sz val="14"/>
        <color theme="1"/>
        <rFont val="Calibri"/>
        <family val="2"/>
        <scheme val="minor"/>
      </rPr>
      <t xml:space="preserve"> met percentages aan welk type verbrandingsmotor u gebruikt over de totaal afgelegde afstand 
bij de uitvoering van deze overeenkomst. U dient alleen de percentages in kolom D in te vullen en zodanig dat het totaal op 100% uitkomt. Als u ook elektrische voertuigen inzet, hoeft u die niet in tabel 2 mee te nemen.
Opdrachtnemer toon met verifieerbare gegevens periodiek aan te voldoen aan het opgegeven %.
De totaalscore leest u af in cel G27, deze score die maximaal 50 kan zijn, vult u in bij WENS 1 in de Wensenlijst.</t>
    </r>
  </si>
  <si>
    <t>Instructie voor het bepalen van het brandstof gebruik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</si>
</sst>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373A4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9" fontId="5" fillId="0" borderId="0" xfId="0" applyNumberFormat="1" applyFont="1" applyProtection="1">
      <protection locked="0"/>
    </xf>
    <xf numFmtId="9" fontId="5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/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9" fontId="5" fillId="0" borderId="12" xfId="0" applyNumberFormat="1" applyFont="1" applyBorder="1" applyAlignment="1">
      <alignment vertical="center"/>
    </xf>
    <xf numFmtId="2" fontId="13" fillId="0" borderId="13" xfId="0" applyNumberFormat="1" applyFont="1" applyBorder="1" applyAlignment="1">
      <alignment horizontal="right" vertical="center"/>
    </xf>
    <xf numFmtId="1" fontId="2" fillId="0" borderId="0" xfId="0" applyNumberFormat="1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7" fillId="0" borderId="0" xfId="0" applyFont="1"/>
    <xf numFmtId="0" fontId="8" fillId="4" borderId="2" xfId="0" applyFont="1" applyFill="1" applyBorder="1" applyAlignment="1">
      <alignment vertical="top" wrapText="1"/>
    </xf>
    <xf numFmtId="0" fontId="8" fillId="4" borderId="2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vertical="center" wrapText="1"/>
    </xf>
    <xf numFmtId="2" fontId="2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2" fontId="10" fillId="0" borderId="12" xfId="0" applyNumberFormat="1" applyFont="1" applyBorder="1" applyAlignment="1">
      <alignment horizontal="center" vertical="center"/>
    </xf>
    <xf numFmtId="9" fontId="10" fillId="0" borderId="12" xfId="0" applyNumberFormat="1" applyFont="1" applyBorder="1" applyAlignment="1">
      <alignment horizontal="center" vertical="center"/>
    </xf>
    <xf numFmtId="2" fontId="13" fillId="0" borderId="13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2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9" fontId="0" fillId="0" borderId="0" xfId="0" applyNumberFormat="1"/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2" borderId="8" xfId="0" applyFont="1" applyFill="1" applyBorder="1" applyAlignment="1" applyProtection="1">
      <alignment vertical="top" wrapText="1"/>
      <protection locked="0"/>
    </xf>
    <xf numFmtId="0" fontId="2" fillId="2" borderId="6" xfId="0" applyFont="1" applyFill="1" applyBorder="1" applyAlignment="1" applyProtection="1">
      <alignment vertical="top" wrapText="1"/>
      <protection locked="0"/>
    </xf>
    <xf numFmtId="0" fontId="2" fillId="2" borderId="8" xfId="0" applyFont="1" applyFill="1" applyBorder="1" applyAlignment="1" applyProtection="1">
      <alignment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1" fontId="14" fillId="4" borderId="5" xfId="0" applyNumberFormat="1" applyFont="1" applyFill="1" applyBorder="1" applyAlignment="1">
      <alignment horizontal="center" vertical="center"/>
    </xf>
    <xf numFmtId="1" fontId="14" fillId="4" borderId="7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 applyProtection="1">
      <alignment horizontal="left" vertical="center" wrapText="1"/>
      <protection locked="0"/>
    </xf>
    <xf numFmtId="0" fontId="2" fillId="2" borderId="10" xfId="0" applyFont="1" applyFill="1" applyBorder="1" applyAlignment="1" applyProtection="1">
      <alignment horizontal="left" vertical="center" wrapText="1"/>
      <protection locked="0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 applyProtection="1">
      <alignment horizontal="left" vertical="top" wrapText="1"/>
      <protection locked="0"/>
    </xf>
    <xf numFmtId="0" fontId="2" fillId="2" borderId="10" xfId="0" applyFont="1" applyFill="1" applyBorder="1" applyAlignment="1" applyProtection="1">
      <alignment horizontal="left" vertical="top" wrapText="1"/>
      <protection locked="0"/>
    </xf>
    <xf numFmtId="0" fontId="2" fillId="2" borderId="9" xfId="0" applyFont="1" applyFill="1" applyBorder="1" applyAlignment="1" applyProtection="1">
      <alignment horizontal="left" vertical="top" wrapText="1"/>
      <protection locked="0"/>
    </xf>
    <xf numFmtId="0" fontId="8" fillId="4" borderId="2" xfId="0" applyFont="1" applyFill="1" applyBorder="1" applyAlignment="1">
      <alignment horizontal="left" vertical="top"/>
    </xf>
    <xf numFmtId="0" fontId="8" fillId="4" borderId="4" xfId="0" applyFont="1" applyFill="1" applyBorder="1" applyAlignment="1">
      <alignment horizontal="left" vertical="top"/>
    </xf>
    <xf numFmtId="0" fontId="8" fillId="4" borderId="3" xfId="0" applyFont="1" applyFill="1" applyBorder="1" applyAlignment="1">
      <alignment horizontal="left" vertical="top"/>
    </xf>
    <xf numFmtId="0" fontId="8" fillId="4" borderId="2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</cellXfs>
  <cellStyles count="1">
    <cellStyle name="Standaard" xfId="0" builtinId="0"/>
  </cellStyles>
  <dxfs count="32">
    <dxf>
      <alignment horizontal="center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Calibri"/>
        <family val="2"/>
        <scheme val="minor"/>
      </font>
      <numFmt numFmtId="2" formatCode="0.00"/>
      <alignment horizontal="righ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2" formatCode="0.0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3" formatCode="0%"/>
      <alignment horizontal="general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3" formatCode="0%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2" formatCode="0.0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protection locked="1" hidden="0"/>
    </dxf>
    <dxf>
      <border>
        <top style="medium">
          <color indexed="64"/>
        </top>
      </border>
    </dxf>
    <dxf>
      <alignment vertical="center" textRotation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12"/>
        <name val="Calibri"/>
        <family val="2"/>
        <scheme val="minor"/>
      </font>
      <numFmt numFmtId="2" formatCode="0.0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strike val="0"/>
        <outline val="0"/>
        <shadow val="0"/>
        <vertAlign val="baseline"/>
        <sz val="12"/>
        <name val="Calibri"/>
        <family val="2"/>
        <scheme val="minor"/>
      </font>
      <numFmt numFmtId="13" formatCode="0%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2" formatCode="0.00"/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12"/>
        <name val="Calibri"/>
        <family val="2"/>
        <scheme val="minor"/>
      </font>
      <numFmt numFmtId="2" formatCode="0.0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1" hidden="0"/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vertical="center" textRotation="0" indent="0" justifyLastLine="0" shrinkToFit="0" readingOrder="0"/>
      <protection locked="1" hidden="0"/>
    </dxf>
    <dxf>
      <font>
        <strike val="0"/>
        <outline val="0"/>
        <shadow val="0"/>
        <vertAlign val="baseline"/>
        <sz val="12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23</xdr:row>
      <xdr:rowOff>219076</xdr:rowOff>
    </xdr:from>
    <xdr:to>
      <xdr:col>11</xdr:col>
      <xdr:colOff>1003300</xdr:colOff>
      <xdr:row>37</xdr:row>
      <xdr:rowOff>114300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6B53EDD2-DA85-4F43-B4B4-CE6A199FA31D}"/>
            </a:ext>
          </a:extLst>
        </xdr:cNvPr>
        <xdr:cNvSpPr txBox="1"/>
      </xdr:nvSpPr>
      <xdr:spPr>
        <a:xfrm>
          <a:off x="11220450" y="8607426"/>
          <a:ext cx="3352800" cy="3590924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600"/>
            <a:t>Rekenvoorbeeld:</a:t>
          </a:r>
        </a:p>
        <a:p>
          <a:endParaRPr lang="nl-NL" sz="1200"/>
        </a:p>
        <a:p>
          <a:r>
            <a:rPr lang="nl-NL" sz="1200"/>
            <a:t>Groengas wordt ingezet voor 30% </a:t>
          </a:r>
        </a:p>
        <a:p>
          <a:r>
            <a:rPr lang="nl-NL" sz="1200"/>
            <a:t>van het totaal aantal te rijden kilometers. </a:t>
          </a:r>
        </a:p>
        <a:p>
          <a:r>
            <a:rPr lang="nl-NL" sz="1200"/>
            <a:t>Dit levert </a:t>
          </a:r>
          <a:r>
            <a:rPr lang="nl-NL" sz="1200" b="1"/>
            <a:t>0,17*30%= 5,12 </a:t>
          </a:r>
          <a:r>
            <a:rPr lang="nl-NL" sz="1200"/>
            <a:t>punt op.</a:t>
          </a:r>
        </a:p>
        <a:p>
          <a:r>
            <a:rPr lang="nl-NL" sz="1200"/>
            <a:t>Voor de overige 70% wordt diesel ingezet. </a:t>
          </a:r>
        </a:p>
        <a:p>
          <a:r>
            <a:rPr lang="nl-NL" sz="1200"/>
            <a:t>Dit levert </a:t>
          </a:r>
          <a:r>
            <a:rPr lang="nl-NL" sz="1200" b="1"/>
            <a:t>1,22</a:t>
          </a:r>
          <a:r>
            <a:rPr lang="nl-NL" sz="1200"/>
            <a:t> punten op.</a:t>
          </a:r>
        </a:p>
        <a:p>
          <a:r>
            <a:rPr lang="nl-NL" sz="1200"/>
            <a:t>Daarbij gebruikt opdrachtnemer voor 100% </a:t>
          </a:r>
        </a:p>
        <a:p>
          <a:r>
            <a:rPr lang="nl-NL" sz="1200"/>
            <a:t>van haar voertuigen motoren volgens Euro6. </a:t>
          </a:r>
        </a:p>
        <a:p>
          <a:r>
            <a:rPr lang="nl-NL" sz="1200"/>
            <a:t>Dit levert </a:t>
          </a:r>
          <a:r>
            <a:rPr lang="nl-NL" sz="1200" b="1"/>
            <a:t>0,02*100 = 2 </a:t>
          </a:r>
          <a:r>
            <a:rPr lang="nl-NL" sz="1200"/>
            <a:t>punten op.</a:t>
          </a:r>
        </a:p>
        <a:p>
          <a:r>
            <a:rPr lang="nl-NL" sz="1200"/>
            <a:t>Totale score:</a:t>
          </a:r>
          <a:r>
            <a:rPr lang="nl-NL" sz="1200" baseline="0"/>
            <a:t> </a:t>
          </a:r>
          <a:r>
            <a:rPr lang="nl-NL" sz="1200"/>
            <a:t> 5,12+1,22+2</a:t>
          </a:r>
          <a:r>
            <a:rPr lang="nl-NL" sz="1200" baseline="0"/>
            <a:t>=</a:t>
          </a:r>
          <a:r>
            <a:rPr lang="nl-NL" sz="1200" b="1" baseline="0"/>
            <a:t>8,34</a:t>
          </a:r>
        </a:p>
        <a:p>
          <a:endParaRPr lang="nl-NL" sz="1200"/>
        </a:p>
        <a:p>
          <a:r>
            <a:rPr lang="nl-NL" sz="1200"/>
            <a:t>De totale score wordt nog eens vermenigvuldigd met </a:t>
          </a:r>
          <a:r>
            <a:rPr lang="nl-NL" sz="1200" b="1"/>
            <a:t>2,5</a:t>
          </a:r>
          <a:r>
            <a:rPr lang="nl-NL" sz="1200"/>
            <a:t> om het milieu aspect van deze aanbesteding wat zwaarder te laten wegen ten opzichte van de overige Wensen.</a:t>
          </a:r>
        </a:p>
        <a:p>
          <a:endParaRPr lang="nl-NL" sz="1200"/>
        </a:p>
        <a:p>
          <a:r>
            <a:rPr lang="nl-NL" sz="1200"/>
            <a:t>Totaal levert dit (afgerond) 8,34x2,5</a:t>
          </a:r>
          <a:r>
            <a:rPr lang="nl-NL" sz="1200" baseline="0"/>
            <a:t> = </a:t>
          </a:r>
          <a:r>
            <a:rPr lang="nl-NL" sz="1200" b="1"/>
            <a:t>21</a:t>
          </a:r>
          <a:r>
            <a:rPr lang="nl-NL" sz="1200"/>
            <a:t> punten </a:t>
          </a:r>
        </a:p>
        <a:p>
          <a:r>
            <a:rPr lang="nl-NL" sz="1200"/>
            <a:t>van de maximale score van </a:t>
          </a:r>
          <a:r>
            <a:rPr lang="nl-NL" sz="1200" b="1"/>
            <a:t>50</a:t>
          </a:r>
          <a:r>
            <a:rPr lang="nl-NL" sz="1200"/>
            <a:t> punten op.</a:t>
          </a:r>
        </a:p>
      </xdr:txBody>
    </xdr:sp>
    <xdr:clientData/>
  </xdr:twoCellAnchor>
  <xdr:twoCellAnchor>
    <xdr:from>
      <xdr:col>0</xdr:col>
      <xdr:colOff>257174</xdr:colOff>
      <xdr:row>15</xdr:row>
      <xdr:rowOff>9525</xdr:rowOff>
    </xdr:from>
    <xdr:to>
      <xdr:col>8</xdr:col>
      <xdr:colOff>276225</xdr:colOff>
      <xdr:row>20</xdr:row>
      <xdr:rowOff>314326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136B7C38-21E5-4DB2-B35D-EBE49F11B7CF}"/>
            </a:ext>
          </a:extLst>
        </xdr:cNvPr>
        <xdr:cNvSpPr txBox="1"/>
      </xdr:nvSpPr>
      <xdr:spPr>
        <a:xfrm>
          <a:off x="257174" y="5867400"/>
          <a:ext cx="11210926" cy="20859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200"/>
            <a:t>*  Onder de aanname van personenvervoer (categorie auto, gemiddelde grootte).  Bron emissiefactoren: https://www.co2emissiefactoren.nl/lijst-emissiefactoren/</a:t>
          </a:r>
        </a:p>
        <a:p>
          <a:endParaRPr lang="nl-NL" sz="1200"/>
        </a:p>
        <a:p>
          <a:r>
            <a:rPr lang="nl-NL" sz="1200"/>
            <a:t>**  WTW = Well-to-wheel, omvat zowel de indirecte emissies uit de voorketen als de directe emissies van het voertuig tijdens het gebruik.</a:t>
          </a:r>
        </a:p>
        <a:p>
          <a:endParaRPr lang="nl-NL" sz="1200"/>
        </a:p>
        <a:p>
          <a:r>
            <a:rPr lang="nl-NL" sz="1200"/>
            <a:t>***  Bepaald t.o.v. type brandstof met laagste emissiefactor (hier: Elektrisch/waterstof, groene stroom), met waarderingsfactor van Tabel 1b. </a:t>
          </a:r>
        </a:p>
        <a:p>
          <a:endParaRPr lang="nl-NL" sz="1200"/>
        </a:p>
        <a:p>
          <a:r>
            <a:rPr lang="nl-NL" sz="1200"/>
            <a:t>****  Om het gebruik te benaderen is het gemiddelde berekend van de emissiefactoren voor niet-hybride  (0,176 kg CO₂-eq./km) en hybride (0,168 kg CO₂-eq./km) dieselvervoer.</a:t>
          </a:r>
        </a:p>
        <a:p>
          <a:endParaRPr lang="nl-NL" sz="1200"/>
        </a:p>
        <a:p>
          <a:r>
            <a:rPr lang="nl-NL" sz="1200"/>
            <a:t>****  Om het gebruik te benaderen is het gemiddelde berekend van de emissiefactoren voor elektrisch vervoer op groene stroom (0,003 kg CO₂-eq./km) </a:t>
          </a:r>
        </a:p>
        <a:p>
          <a:r>
            <a:rPr lang="nl-NL" sz="1200"/>
            <a:t>          en waterstofvervoer op groene stroom (0,007 kg CO₂-eq./km).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C8CE27-FEEE-4AE4-A679-E30F946F418E}" name="Brandstoffentabel" displayName="Brandstoffentabel" ref="B6:G14" totalsRowCount="1" headerRowDxfId="31" dataDxfId="30" totalsRowDxfId="29" totalsRowBorderDxfId="28">
  <autoFilter ref="B6:G13" xr:uid="{14DBCE65-63E5-4A43-ADB6-069D47FCA599}"/>
  <tableColumns count="6">
    <tableColumn id="1" xr3:uid="{E3EAC216-AB66-4498-8CC5-93244AC1F4B9}" name="Type brandstof" totalsRowLabel="Totaal" dataDxfId="27" totalsRowDxfId="26"/>
    <tableColumn id="2" xr3:uid="{19CF9B63-F477-47EC-B2B1-17F4701B43E2}" name="CO₂-emissies* (in kg CO₂-eq./km) WtW**" totalsRowFunction="custom" dataDxfId="25" totalsRowDxfId="24">
      <totalsRowFormula>SUM(C7:C13)</totalsRowFormula>
    </tableColumn>
    <tableColumn id="3" xr3:uid="{024844B6-66DE-4F46-AA87-7A3F91C16102}" name="Relatieve schadelijkheid (dml)" totalsRowFunction="custom" dataDxfId="23" totalsRowDxfId="22">
      <totalsRowFormula>SUM(D7:D13)</totalsRowFormula>
    </tableColumn>
    <tableColumn id="7" xr3:uid="{8CB7A8A2-ADE6-483B-BBCD-A806CBE39CAC}" name="Waardering per brandstof*** (dml)" dataDxfId="21" totalsRowDxfId="20"/>
    <tableColumn id="4" xr3:uid="{B08886B9-D12E-46FF-B8F0-C3828A0CDCA2}" name="Percentage van totale afstand waarop type brandstof is ingezet (in %)" totalsRowFunction="sum" dataDxfId="19" totalsRowDxfId="18">
      <calculatedColumnFormula>#REF!/#REF!*100</calculatedColumnFormula>
    </tableColumn>
    <tableColumn id="5" xr3:uid="{1317B7FA-F8A8-41D9-B0D8-57B1E8A7EBC3}" name="Subtotaal gewogen score per brandstof (max. 20)" totalsRowFunction="sum" dataDxfId="17" totalsRowDxfId="16">
      <calculatedColumnFormula>(Brandstoffentabel[[#This Row],[Waardering per brandstof*** (dml)]]*Brandstoffentabel[[#This Row],[Percentage van totale afstand waarop type brandstof is ingezet (in %)]])*100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647E52-AF9B-45E1-8984-E52C04D53474}" name="Motortabel" displayName="Motortabel" ref="B25:E29" totalsRowCount="1" headerRowDxfId="15" dataDxfId="14" totalsRowDxfId="13" totalsRowBorderDxfId="12">
  <autoFilter ref="B25:E28" xr:uid="{79673853-E9FE-4D30-B13A-D644374A346C}"/>
  <tableColumns count="4">
    <tableColumn id="1" xr3:uid="{52374F8F-18B2-4F5B-98A8-16052ACCAA91}" name="Type motor_x000a_(Alleen relevant voor vervoersmiddel _x000a_met verbrandingsmotor)" totalsRowLabel="Totaal" dataDxfId="11" totalsRowDxfId="10"/>
    <tableColumn id="4" xr3:uid="{F528DF00-218C-47B1-9735-76F2AEA839DC}" name="Waardering (dml)" dataDxfId="9" totalsRowDxfId="8"/>
    <tableColumn id="2" xr3:uid="{860E4763-5E2C-4600-87C9-08662C976247}" name="Percentage van totale afstand waarop type motor wordt ingezet (in %)" totalsRowFunction="sum" dataDxfId="7" totalsRowDxfId="6"/>
    <tableColumn id="3" xr3:uid="{F9A3B397-438D-4974-AEC6-0D7809215D0F}" name="Subtotaal gewogen score per type motor" totalsRowFunction="sum" dataDxfId="5" totalsRowDxfId="4">
      <calculatedColumnFormula>(Motortabel[[#This Row],[Waardering (dml)]]*Motortabel[[#This Row],[Percentage van totale afstand waarop type motor wordt ingezet (in %)]])*100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520B2D8-4DBA-4A9C-9AF7-003135F7669D}" name="Bonus_scores" displayName="Bonus_scores" ref="I6:J10" totalsRowShown="0" headerRowDxfId="3" dataDxfId="2">
  <autoFilter ref="I6:J10" xr:uid="{14FE659B-91CD-4CCA-8641-A39164FEA1ED}"/>
  <tableColumns count="2">
    <tableColumn id="1" xr3:uid="{273889D8-6C0B-4191-9E01-68F3CCD31AC9}" name="Range in kg CO₂-eq./km)" dataDxfId="1"/>
    <tableColumn id="2" xr3:uid="{34FED7D4-A253-4353-A146-6C49908A088A}" name="Waar-derings-facto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E87BE-D491-45F8-A594-2446E90C54E9}">
  <dimension ref="A2:M50"/>
  <sheetViews>
    <sheetView tabSelected="1" topLeftCell="B3" workbookViewId="0">
      <selection activeCell="B3" sqref="B3:G3"/>
    </sheetView>
  </sheetViews>
  <sheetFormatPr defaultColWidth="9.1796875" defaultRowHeight="14.5" x14ac:dyDescent="0.35"/>
  <cols>
    <col min="1" max="1" width="3.81640625" customWidth="1"/>
    <col min="2" max="2" width="42.7265625" customWidth="1"/>
    <col min="3" max="3" width="17.81640625" customWidth="1"/>
    <col min="4" max="4" width="21.26953125" customWidth="1"/>
    <col min="5" max="5" width="22.81640625" customWidth="1"/>
    <col min="6" max="6" width="23.1796875" customWidth="1"/>
    <col min="7" max="7" width="23.26953125" customWidth="1"/>
    <col min="8" max="9" width="12.81640625" customWidth="1"/>
    <col min="10" max="10" width="10.1796875" customWidth="1"/>
    <col min="11" max="11" width="4.54296875" customWidth="1"/>
    <col min="12" max="12" width="20.1796875" customWidth="1"/>
  </cols>
  <sheetData>
    <row r="2" spans="1:12" ht="37.5" customHeight="1" x14ac:dyDescent="0.35">
      <c r="B2" s="32" t="s">
        <v>40</v>
      </c>
    </row>
    <row r="3" spans="1:12" ht="152.5" customHeight="1" x14ac:dyDescent="0.35">
      <c r="A3" s="3"/>
      <c r="B3" s="40" t="s">
        <v>39</v>
      </c>
      <c r="C3" s="40"/>
      <c r="D3" s="40"/>
      <c r="E3" s="40"/>
      <c r="F3" s="40"/>
      <c r="G3" s="40"/>
      <c r="H3" s="3"/>
    </row>
    <row r="4" spans="1:12" ht="15.5" x14ac:dyDescent="0.35">
      <c r="A4" s="3"/>
      <c r="D4" s="3"/>
      <c r="E4" s="3"/>
      <c r="F4" s="3"/>
      <c r="G4" s="3"/>
      <c r="H4" s="3"/>
      <c r="L4" s="33"/>
    </row>
    <row r="5" spans="1:12" ht="28.5" customHeight="1" x14ac:dyDescent="0.35">
      <c r="A5" s="3"/>
      <c r="B5" s="34" t="s">
        <v>0</v>
      </c>
      <c r="C5" s="3"/>
      <c r="D5" s="3"/>
      <c r="E5" s="3"/>
      <c r="F5" s="3"/>
      <c r="G5" s="3"/>
      <c r="H5" s="3"/>
      <c r="I5" s="35" t="s">
        <v>1</v>
      </c>
    </row>
    <row r="6" spans="1:12" ht="62" x14ac:dyDescent="0.35">
      <c r="A6" s="3"/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5" t="s">
        <v>7</v>
      </c>
      <c r="I6" s="36" t="s">
        <v>8</v>
      </c>
      <c r="J6" s="36" t="s">
        <v>9</v>
      </c>
    </row>
    <row r="7" spans="1:12" ht="18" customHeight="1" x14ac:dyDescent="0.35">
      <c r="A7" s="3"/>
      <c r="B7" s="19" t="s">
        <v>10</v>
      </c>
      <c r="C7" s="19">
        <v>0.20200000000000001</v>
      </c>
      <c r="D7" s="31">
        <f>Brandstoffentabel[[#This Row],[CO₂-emissies* (in kg CO₂-eq./km) WtW**]]/Brandstoffentabel[[#Totals],[CO₂-emissies* (in kg CO₂-eq./km) WtW**]]</f>
        <v>0.26030927835051548</v>
      </c>
      <c r="E7" s="31">
        <f>$E$12/((Brandstoffentabel[[#This Row],[Relatieve schadelijkheid (dml)]]/$D$12))*$J$7</f>
        <v>4.9504950495049497E-3</v>
      </c>
      <c r="F7" s="2">
        <v>0</v>
      </c>
      <c r="G7" s="28">
        <f>(Brandstoffentabel[[#This Row],[Waardering per brandstof*** (dml)]]*Brandstoffentabel[[#This Row],[Percentage van totale afstand waarop type brandstof is ingezet (in %)]])*100</f>
        <v>0</v>
      </c>
      <c r="I7" s="3" t="s">
        <v>11</v>
      </c>
      <c r="J7" s="29">
        <v>1</v>
      </c>
    </row>
    <row r="8" spans="1:12" ht="18" customHeight="1" x14ac:dyDescent="0.35">
      <c r="A8" s="3"/>
      <c r="B8" s="19" t="s">
        <v>12</v>
      </c>
      <c r="C8" s="19">
        <v>0.17199999999999999</v>
      </c>
      <c r="D8" s="31">
        <f>Brandstoffentabel[[#This Row],[CO₂-emissies* (in kg CO₂-eq./km) WtW**]]/Brandstoffentabel[[#Totals],[CO₂-emissies* (in kg CO₂-eq./km) WtW**]]</f>
        <v>0.22164948453608244</v>
      </c>
      <c r="E8" s="31">
        <f>$E$12/(Brandstoffentabel[[#This Row],[Relatieve schadelijkheid (dml)]]/$D$12)*$J$8</f>
        <v>1.7441860465116282E-2</v>
      </c>
      <c r="F8" s="2">
        <v>0</v>
      </c>
      <c r="G8" s="28">
        <f>(Brandstoffentabel[[#This Row],[Waardering per brandstof*** (dml)]]*Brandstoffentabel[[#This Row],[Percentage van totale afstand waarop type brandstof is ingezet (in %)]])*100</f>
        <v>0</v>
      </c>
      <c r="I8" t="s">
        <v>13</v>
      </c>
      <c r="J8" s="30">
        <v>3</v>
      </c>
    </row>
    <row r="9" spans="1:12" ht="18" customHeight="1" x14ac:dyDescent="0.35">
      <c r="A9" s="3"/>
      <c r="B9" s="19" t="s">
        <v>14</v>
      </c>
      <c r="C9" s="19">
        <v>0.16600000000000001</v>
      </c>
      <c r="D9" s="31">
        <f>Brandstoffentabel[[#This Row],[CO₂-emissies* (in kg CO₂-eq./km) WtW**]]/Brandstoffentabel[[#Totals],[CO₂-emissies* (in kg CO₂-eq./km) WtW**]]</f>
        <v>0.21391752577319589</v>
      </c>
      <c r="E9" s="31">
        <f>$E$12/(Brandstoffentabel[[#This Row],[Relatieve schadelijkheid (dml)]]/$D$12)*$J$8</f>
        <v>1.8072289156626505E-2</v>
      </c>
      <c r="F9" s="2">
        <v>0</v>
      </c>
      <c r="G9" s="28">
        <f>(Brandstoffentabel[[#This Row],[Waardering per brandstof*** (dml)]]*Brandstoffentabel[[#This Row],[Percentage van totale afstand waarop type brandstof is ingezet (in %)]])*100</f>
        <v>0</v>
      </c>
      <c r="I9" t="s">
        <v>15</v>
      </c>
      <c r="J9" s="30">
        <v>5</v>
      </c>
      <c r="K9" s="3"/>
    </row>
    <row r="10" spans="1:12" ht="18" customHeight="1" x14ac:dyDescent="0.35">
      <c r="A10" s="3"/>
      <c r="B10" s="19" t="s">
        <v>16</v>
      </c>
      <c r="C10" s="19">
        <v>4.1000000000000002E-2</v>
      </c>
      <c r="D10" s="31">
        <f>Brandstoffentabel[[#This Row],[CO₂-emissies* (in kg CO₂-eq./km) WtW**]]/Brandstoffentabel[[#Totals],[CO₂-emissies* (in kg CO₂-eq./km) WtW**]]</f>
        <v>5.2835051546391752E-2</v>
      </c>
      <c r="E10" s="31">
        <f>$E$12/(Brandstoffentabel[[#This Row],[Relatieve schadelijkheid (dml)]]/$D$12)*$J$10</f>
        <v>0.17073170731707316</v>
      </c>
      <c r="F10" s="2">
        <v>0</v>
      </c>
      <c r="G10" s="28">
        <f>(Brandstoffentabel[[#This Row],[Waardering per brandstof*** (dml)]]*Brandstoffentabel[[#This Row],[Percentage van totale afstand waarop type brandstof is ingezet (in %)]])*100</f>
        <v>0</v>
      </c>
      <c r="I10" t="s">
        <v>17</v>
      </c>
      <c r="J10" s="29">
        <v>7</v>
      </c>
      <c r="K10" s="3"/>
    </row>
    <row r="11" spans="1:12" ht="18" customHeight="1" x14ac:dyDescent="0.35">
      <c r="A11" s="3"/>
      <c r="B11" s="19" t="s">
        <v>18</v>
      </c>
      <c r="C11" s="19">
        <v>7.8E-2</v>
      </c>
      <c r="D11" s="31">
        <f>Brandstoffentabel[[#This Row],[CO₂-emissies* (in kg CO₂-eq./km) WtW**]]/Brandstoffentabel[[#Totals],[CO₂-emissies* (in kg CO₂-eq./km) WtW**]]</f>
        <v>0.10051546391752578</v>
      </c>
      <c r="E11" s="31">
        <f>$E$12/(Brandstoffentabel[[#This Row],[Relatieve schadelijkheid (dml)]]/$D$12)*$J$9</f>
        <v>6.4102564102564097E-2</v>
      </c>
      <c r="F11" s="2">
        <v>0</v>
      </c>
      <c r="G11" s="28">
        <f>(Brandstoffentabel[[#This Row],[Waardering per brandstof*** (dml)]]*Brandstoffentabel[[#This Row],[Percentage van totale afstand waarop type brandstof is ingezet (in %)]])*100</f>
        <v>0</v>
      </c>
      <c r="K11" s="3"/>
      <c r="L11" s="3"/>
    </row>
    <row r="12" spans="1:12" ht="18" customHeight="1" x14ac:dyDescent="0.35">
      <c r="A12" s="3"/>
      <c r="B12" s="19" t="s">
        <v>19</v>
      </c>
      <c r="C12" s="19">
        <v>5.0000000000000001E-3</v>
      </c>
      <c r="D12" s="31">
        <f>Brandstoffentabel[[#This Row],[CO₂-emissies* (in kg CO₂-eq./km) WtW**]]/Brandstoffentabel[[#Totals],[CO₂-emissies* (in kg CO₂-eq./km) WtW**]]</f>
        <v>6.4432989690721646E-3</v>
      </c>
      <c r="E12" s="31">
        <v>0.2</v>
      </c>
      <c r="F12" s="2">
        <v>0</v>
      </c>
      <c r="G12" s="28">
        <f>(Brandstoffentabel[[#This Row],[Waardering per brandstof*** (dml)]]*Brandstoffentabel[[#This Row],[Percentage van totale afstand waarop type brandstof is ingezet (in %)]])*100</f>
        <v>0</v>
      </c>
      <c r="L12" s="3"/>
    </row>
    <row r="13" spans="1:12" ht="18" customHeight="1" thickBot="1" x14ac:dyDescent="0.4">
      <c r="A13" s="3"/>
      <c r="B13" s="19" t="s">
        <v>20</v>
      </c>
      <c r="C13" s="19">
        <v>0.112</v>
      </c>
      <c r="D13" s="31">
        <f>Brandstoffentabel[[#This Row],[CO₂-emissies* (in kg CO₂-eq./km) WtW**]]/Brandstoffentabel[[#Totals],[CO₂-emissies* (in kg CO₂-eq./km) WtW**]]</f>
        <v>0.14432989690721648</v>
      </c>
      <c r="E13" s="31">
        <f>$E$12/(Brandstoffentabel[[#This Row],[Relatieve schadelijkheid (dml)]]/$D$12)*$J$9</f>
        <v>4.4642857142857151E-2</v>
      </c>
      <c r="F13" s="2">
        <v>0</v>
      </c>
      <c r="G13" s="28">
        <f>(Brandstoffentabel[[#This Row],[Waardering per brandstof*** (dml)]]*Brandstoffentabel[[#This Row],[Percentage van totale afstand waarop type brandstof is ingezet (in %)]])*100</f>
        <v>0</v>
      </c>
    </row>
    <row r="14" spans="1:12" ht="24.75" customHeight="1" thickBot="1" x14ac:dyDescent="0.4">
      <c r="A14" s="3"/>
      <c r="B14" s="4" t="s">
        <v>21</v>
      </c>
      <c r="C14" s="5">
        <f>SUM(C7:C13)</f>
        <v>0.77600000000000002</v>
      </c>
      <c r="D14" s="20">
        <f>SUM(D7:D13)</f>
        <v>1</v>
      </c>
      <c r="E14" s="20"/>
      <c r="F14" s="21">
        <f>SUBTOTAL(109,Brandstoffentabel[Percentage van totale afstand waarop type brandstof is ingezet (in %)])</f>
        <v>0</v>
      </c>
      <c r="G14" s="22">
        <f>SUBTOTAL(109,Brandstoffentabel[Subtotaal gewogen score per brandstof (max. 20)])</f>
        <v>0</v>
      </c>
    </row>
    <row r="15" spans="1:12" ht="15.5" x14ac:dyDescent="0.35">
      <c r="A15" s="3"/>
      <c r="B15" s="19"/>
      <c r="C15" s="19"/>
      <c r="D15" s="23"/>
      <c r="E15" s="23"/>
      <c r="F15" s="24"/>
      <c r="G15" s="23"/>
      <c r="H15" s="3"/>
    </row>
    <row r="16" spans="1:12" ht="33" customHeight="1" x14ac:dyDescent="0.35">
      <c r="A16" s="3"/>
      <c r="B16" s="41"/>
      <c r="C16" s="41"/>
      <c r="D16" s="41"/>
      <c r="E16" s="41"/>
      <c r="F16" s="41"/>
      <c r="G16" s="41"/>
      <c r="H16" s="3"/>
    </row>
    <row r="17" spans="1:12" ht="31.5" customHeight="1" x14ac:dyDescent="0.35">
      <c r="A17" s="3"/>
      <c r="B17" s="56"/>
      <c r="C17" s="56"/>
      <c r="D17" s="56"/>
      <c r="E17" s="56"/>
      <c r="F17" s="56"/>
      <c r="G17" s="56"/>
      <c r="H17" s="3"/>
    </row>
    <row r="18" spans="1:12" ht="18.75" customHeight="1" x14ac:dyDescent="0.35">
      <c r="A18" s="3"/>
      <c r="B18" s="41" t="s">
        <v>22</v>
      </c>
      <c r="C18" s="41"/>
      <c r="D18" s="41"/>
      <c r="E18" s="41"/>
      <c r="F18" s="41"/>
      <c r="G18" s="41"/>
      <c r="H18" s="3"/>
    </row>
    <row r="19" spans="1:12" ht="36.75" customHeight="1" x14ac:dyDescent="0.35">
      <c r="A19" s="3"/>
      <c r="B19" s="41"/>
      <c r="C19" s="41"/>
      <c r="D19" s="41"/>
      <c r="E19" s="41"/>
      <c r="F19" s="41"/>
      <c r="G19" s="41"/>
      <c r="H19" s="3"/>
    </row>
    <row r="20" spans="1:12" ht="20.25" customHeight="1" x14ac:dyDescent="0.35">
      <c r="A20" s="3"/>
      <c r="B20" s="41"/>
      <c r="C20" s="41"/>
      <c r="D20" s="41"/>
      <c r="E20" s="41"/>
      <c r="F20" s="41"/>
      <c r="G20" s="41"/>
      <c r="H20" s="3"/>
    </row>
    <row r="21" spans="1:12" ht="26.25" customHeight="1" x14ac:dyDescent="0.35">
      <c r="A21" s="3"/>
      <c r="B21" s="57"/>
      <c r="C21" s="57"/>
      <c r="D21" s="57"/>
      <c r="E21" s="57"/>
      <c r="F21" s="57"/>
      <c r="G21" s="57"/>
      <c r="H21" s="3"/>
    </row>
    <row r="22" spans="1:12" ht="18" customHeight="1" x14ac:dyDescent="0.35">
      <c r="A22" s="3"/>
      <c r="B22" s="9"/>
      <c r="C22" s="3"/>
      <c r="D22" s="3"/>
      <c r="E22" s="3"/>
      <c r="F22" s="3"/>
      <c r="G22" s="3"/>
      <c r="H22" s="3"/>
    </row>
    <row r="23" spans="1:12" ht="18" customHeight="1" x14ac:dyDescent="0.35">
      <c r="A23" s="3"/>
      <c r="B23" s="9" t="s">
        <v>23</v>
      </c>
      <c r="C23" s="3"/>
      <c r="D23" s="3"/>
      <c r="E23" s="3"/>
      <c r="F23" s="3"/>
      <c r="G23" s="3"/>
      <c r="H23" s="3"/>
    </row>
    <row r="24" spans="1:12" ht="18" customHeight="1" thickBot="1" x14ac:dyDescent="0.4">
      <c r="A24" s="3"/>
      <c r="B24" s="9"/>
      <c r="C24" s="3"/>
      <c r="D24" s="3"/>
      <c r="E24" s="3"/>
      <c r="F24" s="3"/>
      <c r="G24" s="3"/>
      <c r="H24" s="3"/>
      <c r="I24" s="3"/>
      <c r="J24" s="3"/>
    </row>
    <row r="25" spans="1:12" ht="74.25" customHeight="1" x14ac:dyDescent="0.35">
      <c r="A25" s="3"/>
      <c r="B25" s="25" t="s">
        <v>24</v>
      </c>
      <c r="C25" s="25" t="s">
        <v>25</v>
      </c>
      <c r="D25" s="25" t="s">
        <v>26</v>
      </c>
      <c r="E25" s="25" t="s">
        <v>27</v>
      </c>
      <c r="F25" s="3"/>
      <c r="G25" s="26" t="s">
        <v>28</v>
      </c>
      <c r="H25" s="27"/>
      <c r="I25" s="3"/>
      <c r="J25" s="3"/>
      <c r="K25" s="3"/>
    </row>
    <row r="26" spans="1:12" ht="18" customHeight="1" x14ac:dyDescent="0.35">
      <c r="A26" s="3"/>
      <c r="B26" s="18" t="s">
        <v>29</v>
      </c>
      <c r="C26" s="17">
        <v>0</v>
      </c>
      <c r="D26" s="1">
        <v>0</v>
      </c>
      <c r="E26" s="17">
        <f>(Motortabel[[#This Row],[Waardering (dml)]]*Motortabel[[#This Row],[Percentage van totale afstand waarop type motor wordt ingezet (in %)]])*100</f>
        <v>0</v>
      </c>
      <c r="F26" s="3"/>
      <c r="G26" s="42">
        <f>(E29+G14)*2.5</f>
        <v>0</v>
      </c>
      <c r="H26" s="8"/>
      <c r="I26" s="3"/>
      <c r="J26" s="3"/>
      <c r="K26" s="3"/>
    </row>
    <row r="27" spans="1:12" ht="18" customHeight="1" thickBot="1" x14ac:dyDescent="0.4">
      <c r="A27" s="3"/>
      <c r="B27" s="18" t="s">
        <v>30</v>
      </c>
      <c r="C27" s="17">
        <v>0.01</v>
      </c>
      <c r="D27" s="1">
        <v>0</v>
      </c>
      <c r="E27" s="17">
        <f>(Motortabel[[#This Row],[Waardering (dml)]]*Motortabel[[#This Row],[Percentage van totale afstand waarop type motor wordt ingezet (in %)]])*100</f>
        <v>0</v>
      </c>
      <c r="F27" s="3"/>
      <c r="G27" s="43"/>
      <c r="H27" s="3"/>
      <c r="I27" s="3"/>
      <c r="J27" s="3"/>
      <c r="K27" s="3"/>
      <c r="L27" s="3"/>
    </row>
    <row r="28" spans="1:12" ht="18" customHeight="1" thickBot="1" x14ac:dyDescent="0.4">
      <c r="A28" s="3"/>
      <c r="B28" s="19" t="s">
        <v>31</v>
      </c>
      <c r="C28" s="17">
        <v>0.02</v>
      </c>
      <c r="D28" s="1">
        <v>0</v>
      </c>
      <c r="E28" s="17">
        <f>(Motortabel[[#This Row],[Waardering (dml)]]*Motortabel[[#This Row],[Percentage van totale afstand waarop type motor wordt ingezet (in %)]])*100</f>
        <v>0</v>
      </c>
      <c r="F28" s="3"/>
      <c r="G28" s="8"/>
      <c r="H28" s="3"/>
      <c r="I28" s="3"/>
      <c r="J28" s="3"/>
      <c r="K28" s="3"/>
      <c r="L28" s="3"/>
    </row>
    <row r="29" spans="1:12" ht="26.25" customHeight="1" thickBot="1" x14ac:dyDescent="0.4">
      <c r="A29" s="3"/>
      <c r="B29" s="4" t="s">
        <v>21</v>
      </c>
      <c r="C29" s="5"/>
      <c r="D29" s="6">
        <f>SUBTOTAL(109,Motortabel[Percentage van totale afstand waarop type motor wordt ingezet (in %)])</f>
        <v>0</v>
      </c>
      <c r="E29" s="7">
        <f>SUBTOTAL(109,Motortabel[Subtotaal gewogen score per type motor])</f>
        <v>0</v>
      </c>
      <c r="F29" s="3"/>
      <c r="G29" s="3"/>
      <c r="H29" s="8"/>
      <c r="I29" s="3"/>
      <c r="J29" s="3"/>
      <c r="K29" s="3"/>
      <c r="L29" s="3"/>
    </row>
    <row r="30" spans="1:12" ht="18" customHeight="1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8" customHeight="1" x14ac:dyDescent="0.35">
      <c r="A31" s="3"/>
      <c r="C31" s="3"/>
      <c r="D31" s="3"/>
      <c r="E31" s="3"/>
      <c r="F31" s="3"/>
      <c r="G31" s="3"/>
      <c r="H31" s="3"/>
      <c r="I31" s="3"/>
      <c r="J31" s="3"/>
      <c r="K31" s="3"/>
    </row>
    <row r="32" spans="1:12" ht="18" customHeight="1" x14ac:dyDescent="0.35">
      <c r="A32" s="3"/>
      <c r="C32" s="3"/>
      <c r="D32" s="3"/>
      <c r="E32" s="3"/>
      <c r="F32" s="3"/>
      <c r="G32" s="3"/>
      <c r="H32" s="3"/>
      <c r="I32" s="3"/>
      <c r="J32" s="3"/>
      <c r="K32" s="3"/>
    </row>
    <row r="33" spans="1:13" ht="18" customHeight="1" x14ac:dyDescent="0.35">
      <c r="A33" s="3"/>
      <c r="C33" s="3"/>
      <c r="D33" s="3"/>
      <c r="E33" s="3"/>
      <c r="F33" s="3"/>
      <c r="G33" s="3"/>
      <c r="H33" s="3"/>
      <c r="I33" s="3"/>
      <c r="J33" s="3"/>
      <c r="K33" s="3"/>
    </row>
    <row r="34" spans="1:13" ht="18" customHeight="1" x14ac:dyDescent="0.35">
      <c r="A34" s="3"/>
      <c r="B34" s="9"/>
      <c r="C34" s="3"/>
      <c r="D34" s="3"/>
      <c r="E34" s="3"/>
      <c r="F34" s="3"/>
      <c r="G34" s="3"/>
      <c r="H34" s="3"/>
      <c r="I34" s="3"/>
      <c r="J34" s="3"/>
      <c r="K34" s="3"/>
    </row>
    <row r="35" spans="1:13" ht="22.5" customHeight="1" thickBot="1" x14ac:dyDescent="0.4">
      <c r="A35" s="3"/>
      <c r="B35" s="10" t="s">
        <v>32</v>
      </c>
      <c r="C35" s="11"/>
      <c r="D35" s="3"/>
      <c r="E35" s="3"/>
      <c r="F35" s="3"/>
      <c r="G35" s="3"/>
      <c r="H35" s="3"/>
      <c r="I35" s="3"/>
      <c r="J35" s="3"/>
      <c r="K35" s="3"/>
    </row>
    <row r="36" spans="1:13" ht="18" customHeight="1" x14ac:dyDescent="0.35">
      <c r="A36" s="3"/>
      <c r="B36" s="12" t="s">
        <v>33</v>
      </c>
      <c r="C36" s="50" t="s">
        <v>34</v>
      </c>
      <c r="D36" s="51"/>
      <c r="E36" s="52"/>
      <c r="F36" s="3"/>
      <c r="H36" s="3"/>
      <c r="I36" s="3"/>
      <c r="J36" s="3"/>
      <c r="K36" s="3"/>
      <c r="L36" s="3"/>
      <c r="M36" s="3"/>
    </row>
    <row r="37" spans="1:13" ht="24.75" customHeight="1" thickBot="1" x14ac:dyDescent="0.4">
      <c r="A37" s="3"/>
      <c r="B37" s="37"/>
      <c r="C37" s="47"/>
      <c r="D37" s="48"/>
      <c r="E37" s="49"/>
      <c r="F37" s="3"/>
      <c r="H37" s="3"/>
      <c r="I37" s="3"/>
      <c r="J37" s="3"/>
      <c r="K37" s="3"/>
    </row>
    <row r="38" spans="1:13" ht="15.5" x14ac:dyDescent="0.35">
      <c r="A38" s="3"/>
      <c r="B38" s="12" t="s">
        <v>35</v>
      </c>
      <c r="C38" s="13" t="s">
        <v>36</v>
      </c>
      <c r="D38" s="14"/>
      <c r="E38" s="15"/>
      <c r="F38" s="3"/>
      <c r="H38" s="3"/>
      <c r="I38" s="3"/>
      <c r="J38" s="3"/>
      <c r="K38" s="3"/>
    </row>
    <row r="39" spans="1:13" ht="23.25" customHeight="1" thickBot="1" x14ac:dyDescent="0.4">
      <c r="A39" s="3"/>
      <c r="B39" s="38"/>
      <c r="C39" s="47"/>
      <c r="D39" s="48"/>
      <c r="E39" s="49"/>
      <c r="F39" s="3"/>
      <c r="H39" s="3"/>
      <c r="I39" s="3"/>
      <c r="J39" s="3"/>
      <c r="K39" s="3"/>
    </row>
    <row r="40" spans="1:13" ht="15.5" x14ac:dyDescent="0.35">
      <c r="A40" s="3"/>
      <c r="B40" s="16" t="s">
        <v>37</v>
      </c>
      <c r="C40" s="53" t="s">
        <v>38</v>
      </c>
      <c r="D40" s="54"/>
      <c r="E40" s="55"/>
      <c r="F40" s="3"/>
      <c r="H40" s="3"/>
      <c r="I40" s="3"/>
      <c r="J40" s="3"/>
      <c r="K40" s="3"/>
    </row>
    <row r="41" spans="1:13" ht="99" customHeight="1" thickBot="1" x14ac:dyDescent="0.4">
      <c r="A41" s="3"/>
      <c r="B41" s="39"/>
      <c r="C41" s="44"/>
      <c r="D41" s="45"/>
      <c r="E41" s="46"/>
      <c r="F41" s="3"/>
      <c r="H41" s="3"/>
      <c r="K41" s="3"/>
    </row>
    <row r="42" spans="1:13" ht="14.5" customHeight="1" x14ac:dyDescent="0.35">
      <c r="A42" s="3"/>
      <c r="B42" s="3"/>
      <c r="C42" s="3"/>
      <c r="D42" s="3"/>
      <c r="E42" s="3"/>
      <c r="F42" s="3"/>
      <c r="K42" s="3"/>
    </row>
    <row r="43" spans="1:13" ht="14.5" customHeight="1" x14ac:dyDescent="0.35">
      <c r="A43" s="3"/>
      <c r="B43" s="3"/>
      <c r="C43" s="3"/>
      <c r="D43" s="3"/>
      <c r="E43" s="3"/>
      <c r="F43" s="3"/>
      <c r="K43" s="3"/>
    </row>
    <row r="44" spans="1:13" ht="14.5" customHeight="1" x14ac:dyDescent="0.35">
      <c r="A44" s="3"/>
      <c r="B44" s="3"/>
      <c r="C44" s="3"/>
      <c r="D44" s="3"/>
      <c r="E44" s="3"/>
      <c r="F44" s="3"/>
      <c r="K44" s="3"/>
    </row>
    <row r="45" spans="1:13" ht="15" customHeight="1" x14ac:dyDescent="0.35">
      <c r="A45" s="3"/>
      <c r="B45" s="3"/>
      <c r="C45" s="3"/>
      <c r="D45" s="3"/>
      <c r="E45" s="3"/>
      <c r="F45" s="3"/>
      <c r="K45" s="3"/>
    </row>
    <row r="46" spans="1:13" ht="15.5" x14ac:dyDescent="0.35">
      <c r="A46" s="3"/>
      <c r="B46" s="3"/>
      <c r="C46" s="3"/>
      <c r="D46" s="3"/>
      <c r="E46" s="3"/>
      <c r="F46" s="3"/>
      <c r="G46" s="3"/>
      <c r="I46" s="3"/>
      <c r="J46" s="3"/>
      <c r="K46" s="3"/>
    </row>
    <row r="47" spans="1:13" ht="15.5" x14ac:dyDescent="0.35">
      <c r="A47" s="3"/>
      <c r="G47" s="3"/>
      <c r="I47" s="3"/>
      <c r="J47" s="3"/>
      <c r="K47" s="3"/>
    </row>
    <row r="48" spans="1:13" ht="15.5" x14ac:dyDescent="0.35">
      <c r="A48" s="3"/>
      <c r="G48" s="3"/>
      <c r="H48" s="3"/>
      <c r="I48" s="3"/>
      <c r="J48" s="3"/>
      <c r="K48" s="3"/>
    </row>
    <row r="49" spans="1:11" ht="15.5" x14ac:dyDescent="0.35">
      <c r="A49" s="3"/>
      <c r="H49" s="3"/>
      <c r="K49" s="3"/>
    </row>
    <row r="50" spans="1:11" ht="15.5" x14ac:dyDescent="0.35">
      <c r="A50" s="3"/>
      <c r="H50" s="3"/>
      <c r="K50" s="3"/>
    </row>
  </sheetData>
  <mergeCells count="13">
    <mergeCell ref="B3:G3"/>
    <mergeCell ref="B16:G16"/>
    <mergeCell ref="G26:G27"/>
    <mergeCell ref="C41:E41"/>
    <mergeCell ref="C39:E39"/>
    <mergeCell ref="C36:E36"/>
    <mergeCell ref="C37:E37"/>
    <mergeCell ref="C40:E40"/>
    <mergeCell ref="B17:G17"/>
    <mergeCell ref="B19:G19"/>
    <mergeCell ref="B20:G20"/>
    <mergeCell ref="B21:G21"/>
    <mergeCell ref="B18:G18"/>
  </mergeCells>
  <pageMargins left="0.7" right="0.7" top="0.75" bottom="0.75" header="0.3" footer="0.3"/>
  <pageSetup paperSize="9" orientation="portrait" r:id="rId1"/>
  <drawing r:id="rId2"/>
  <tableParts count="3"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fbf30-322b-40ed-bd2b-2342a9dc1d58">
      <UserInfo>
        <DisplayName>Emmeke van Ulsen</DisplayName>
        <AccountId>22</AccountId>
        <AccountType/>
      </UserInfo>
      <UserInfo>
        <DisplayName>Peter Wieland</DisplayName>
        <AccountId>15</AccountId>
        <AccountType/>
      </UserInfo>
      <UserInfo>
        <DisplayName>Esselien Walgaard</DisplayName>
        <AccountId>106</AccountId>
        <AccountType/>
      </UserInfo>
    </SharedWithUsers>
    <lcf76f155ced4ddcb4097134ff3c332f xmlns="8641d731-8d82-4025-94ac-f81355cd7152">
      <Terms xmlns="http://schemas.microsoft.com/office/infopath/2007/PartnerControls"/>
    </lcf76f155ced4ddcb4097134ff3c332f>
    <TaxCatchAll xmlns="746fbf30-322b-40ed-bd2b-2342a9dc1d5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387A182EA97443B90A2BDFFA16B9B8" ma:contentTypeVersion="15" ma:contentTypeDescription="Een nieuw document maken." ma:contentTypeScope="" ma:versionID="910280f67574f2a43116a1a84a79d1cc">
  <xsd:schema xmlns:xsd="http://www.w3.org/2001/XMLSchema" xmlns:xs="http://www.w3.org/2001/XMLSchema" xmlns:p="http://schemas.microsoft.com/office/2006/metadata/properties" xmlns:ns2="8641d731-8d82-4025-94ac-f81355cd7152" xmlns:ns3="746fbf30-322b-40ed-bd2b-2342a9dc1d58" targetNamespace="http://schemas.microsoft.com/office/2006/metadata/properties" ma:root="true" ma:fieldsID="eea4a20c304edf922a06cd89d8def8b6" ns2:_="" ns3:_="">
    <xsd:import namespace="8641d731-8d82-4025-94ac-f81355cd7152"/>
    <xsd:import namespace="746fbf30-322b-40ed-bd2b-2342a9dc1d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1d731-8d82-4025-94ac-f81355cd71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388b94e4-faf0-4286-a14b-6aee6575d8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fbf30-322b-40ed-bd2b-2342a9dc1d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88c787a-7046-42a0-954b-325867d18381}" ma:internalName="TaxCatchAll" ma:showField="CatchAllData" ma:web="746fbf30-322b-40ed-bd2b-2342a9dc1d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4CBF3F-F2CC-49A5-906A-7BB5D8AD4FF3}">
  <ds:schemaRefs>
    <ds:schemaRef ds:uri="http://schemas.microsoft.com/office/2006/metadata/properties"/>
    <ds:schemaRef ds:uri="http://schemas.microsoft.com/office/infopath/2007/PartnerControls"/>
    <ds:schemaRef ds:uri="f6830796-03fc-42ae-ab8c-5d871a6361c3"/>
    <ds:schemaRef ds:uri="3b0f2576-a41a-44da-8095-47fe8b3b73fc"/>
  </ds:schemaRefs>
</ds:datastoreItem>
</file>

<file path=customXml/itemProps2.xml><?xml version="1.0" encoding="utf-8"?>
<ds:datastoreItem xmlns:ds="http://schemas.openxmlformats.org/officeDocument/2006/customXml" ds:itemID="{F71A2224-F303-441A-A165-F55BEAF312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328304-29A0-4865-A54B-2F2F0ACCE0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Brandstoftabel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K</dc:title>
  <dc:subject/>
  <dc:creator>fanauw hoppe</dc:creator>
  <cp:keywords/>
  <dc:description/>
  <cp:lastModifiedBy>Henkjan Schriemer</cp:lastModifiedBy>
  <cp:revision/>
  <dcterms:created xsi:type="dcterms:W3CDTF">2021-04-22T18:09:21Z</dcterms:created>
  <dcterms:modified xsi:type="dcterms:W3CDTF">2025-10-24T12:46:51Z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0x0101002F387A182EA97443B90A2BDFFA16B9B8</vt:lpwstr>
  </property>
  <property fmtid="{D5CDD505-2E9C-101B-9397-08002B2CF9AE}" pid="3" name="IsMyDocuments">
    <vt:bool>true</vt:bool>
  </property>
  <property fmtid="{D5CDD505-2E9C-101B-9397-08002B2CF9AE}" pid="4" name="xd_ProgID">
    <vt:lpwstr/>
  </property>
  <property fmtid="{D5CDD505-2E9C-101B-9397-08002B2CF9AE}" pid="5" name="MediaServiceImageTags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MSIP_Label_36385424-4abe-4cf8-8898-c76487689253_Enabled">
    <vt:lpwstr>true</vt:lpwstr>
  </property>
  <property fmtid="{D5CDD505-2E9C-101B-9397-08002B2CF9AE}" pid="12" name="MSIP_Label_36385424-4abe-4cf8-8898-c76487689253_SetDate">
    <vt:lpwstr>2025-10-03T12:31:47Z</vt:lpwstr>
  </property>
  <property fmtid="{D5CDD505-2E9C-101B-9397-08002B2CF9AE}" pid="13" name="MSIP_Label_36385424-4abe-4cf8-8898-c76487689253_Method">
    <vt:lpwstr>Standard</vt:lpwstr>
  </property>
  <property fmtid="{D5CDD505-2E9C-101B-9397-08002B2CF9AE}" pid="14" name="MSIP_Label_36385424-4abe-4cf8-8898-c76487689253_Name">
    <vt:lpwstr>Bedrijfsvertrouwelijk</vt:lpwstr>
  </property>
  <property fmtid="{D5CDD505-2E9C-101B-9397-08002B2CF9AE}" pid="15" name="MSIP_Label_36385424-4abe-4cf8-8898-c76487689253_SiteId">
    <vt:lpwstr>d9cef3d2-0eb3-4504-b431-80c617bfc930</vt:lpwstr>
  </property>
  <property fmtid="{D5CDD505-2E9C-101B-9397-08002B2CF9AE}" pid="16" name="MSIP_Label_36385424-4abe-4cf8-8898-c76487689253_ActionId">
    <vt:lpwstr>ce524e27-0b15-4c0d-8b91-906deba9409c</vt:lpwstr>
  </property>
  <property fmtid="{D5CDD505-2E9C-101B-9397-08002B2CF9AE}" pid="17" name="MSIP_Label_36385424-4abe-4cf8-8898-c76487689253_ContentBits">
    <vt:lpwstr>0</vt:lpwstr>
  </property>
  <property fmtid="{D5CDD505-2E9C-101B-9397-08002B2CF9AE}" pid="18" name="MSIP_Label_36385424-4abe-4cf8-8898-c76487689253_Tag">
    <vt:lpwstr>10, 3, 0, 2</vt:lpwstr>
  </property>
</Properties>
</file>